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didos diarios por jornadas" sheetId="1" r:id="rId4"/>
  </sheets>
  <definedNames/>
  <calcPr/>
  <extLst>
    <ext uri="GoogleSheetsCustomDataVersion1">
      <go:sheetsCustomData xmlns:go="http://customooxmlschemas.google.com/" r:id="rId5" roundtripDataSignature="AMtx7mi2V0Dv7HZrYENlBX625Bf76EL/ww=="/>
    </ext>
  </extLst>
</workbook>
</file>

<file path=xl/sharedStrings.xml><?xml version="1.0" encoding="utf-8"?>
<sst xmlns="http://schemas.openxmlformats.org/spreadsheetml/2006/main" count="45" uniqueCount="21">
  <si>
    <t>Pedidos diarios</t>
  </si>
  <si>
    <t>Día</t>
  </si>
  <si>
    <t>Fecha</t>
  </si>
  <si>
    <t>Mañana</t>
  </si>
  <si>
    <t>Tarde</t>
  </si>
  <si>
    <t>Jornada completa</t>
  </si>
  <si>
    <t>Viernes</t>
  </si>
  <si>
    <t>Jueves</t>
  </si>
  <si>
    <t>Miercoles</t>
  </si>
  <si>
    <t xml:space="preserve">Martes </t>
  </si>
  <si>
    <t>Lunes</t>
  </si>
  <si>
    <t>Mes</t>
  </si>
  <si>
    <t>Semanal</t>
  </si>
  <si>
    <t>Enero</t>
  </si>
  <si>
    <t>Febrero</t>
  </si>
  <si>
    <t>Marzo</t>
  </si>
  <si>
    <r>
      <rPr>
        <rFont val="Times New Roman"/>
        <i/>
        <color theme="1"/>
        <sz val="11.0"/>
      </rPr>
      <t>Nota</t>
    </r>
    <r>
      <rPr>
        <rFont val="Times New Roman"/>
        <color theme="1"/>
        <sz val="11.0"/>
      </rPr>
      <t>. Información tomada de los archivos de la empresa</t>
    </r>
  </si>
  <si>
    <t xml:space="preserve">  </t>
  </si>
  <si>
    <t>Promedio</t>
  </si>
  <si>
    <t>Max</t>
  </si>
  <si>
    <t>Min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</si>
</sst>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0.0"/>
  </numFmts>
  <fonts count="4">
    <font>
      <sz val="11.0"/>
      <color theme="1"/>
      <name val="Calibri"/>
      <scheme val="minor"/>
    </font>
    <font>
      <sz val="14.0"/>
      <color theme="1"/>
      <name val="Times New Roman"/>
    </font>
    <font>
      <sz val="11.0"/>
      <color theme="1"/>
      <name val="Times New Roman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horizontal="center" readingOrder="0"/>
    </xf>
    <xf borderId="0" fillId="0" fontId="2" numFmtId="1" xfId="0" applyAlignment="1" applyFont="1" applyNumberFormat="1">
      <alignment horizontal="center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2" numFmtId="0" xfId="0" applyFont="1"/>
    <xf borderId="0" fillId="0" fontId="2" numFmtId="165" xfId="0" applyAlignment="1" applyFont="1" applyNumberFormat="1">
      <alignment horizontal="center"/>
    </xf>
    <xf borderId="0" fillId="0" fontId="3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</dxfs>
  <tableStyles count="4">
    <tableStyle count="3" pivot="0" name="Pedidos diarios por jornadas-style">
      <tableStyleElement dxfId="1" type="headerRow"/>
      <tableStyleElement dxfId="2" type="firstRowStripe"/>
      <tableStyleElement dxfId="3" type="secondRowStripe"/>
    </tableStyle>
    <tableStyle count="3" pivot="0" name="Pedidos diarios por jornadas-style 2">
      <tableStyleElement dxfId="1" type="headerRow"/>
      <tableStyleElement dxfId="2" type="firstRowStripe"/>
      <tableStyleElement dxfId="3" type="secondRowStripe"/>
    </tableStyle>
    <tableStyle count="3" pivot="0" name="Pedidos diarios por jornadas-style 3">
      <tableStyleElement dxfId="1" type="headerRow"/>
      <tableStyleElement dxfId="2" type="firstRowStripe"/>
      <tableStyleElement dxfId="3" type="secondRowStripe"/>
    </tableStyle>
    <tableStyle count="3" pivot="0" name="Pedidos diarios por jornadas-style 4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6:F21" displayName="Table_1" id="1">
  <tableColumns count="5">
    <tableColumn name="Día" id="1"/>
    <tableColumn name="Fecha" id="2"/>
    <tableColumn name="Mañana" id="3"/>
    <tableColumn name="Tarde" id="4"/>
    <tableColumn name="Jornada completa" id="5"/>
  </tableColumns>
  <tableStyleInfo name="Pedidos diarios por jornadas-style" showColumnStripes="0" showFirstColumn="1" showLastColumn="1" showRowStripes="1"/>
</table>
</file>

<file path=xl/tables/table2.xml><?xml version="1.0" encoding="utf-8"?>
<table xmlns="http://schemas.openxmlformats.org/spreadsheetml/2006/main" ref="J6:M11" displayName="Table_2" id="2">
  <tableColumns count="4">
    <tableColumn name="Día" id="1"/>
    <tableColumn name="Mañana" id="2"/>
    <tableColumn name="Tarde" id="3"/>
    <tableColumn name="Jornada completa" id="4"/>
  </tableColumns>
  <tableStyleInfo name="Pedidos diarios por jornadas-style 2" showColumnStripes="0" showFirstColumn="1" showLastColumn="1" showRowStripes="1"/>
</table>
</file>

<file path=xl/tables/table3.xml><?xml version="1.0" encoding="utf-8"?>
<table xmlns="http://schemas.openxmlformats.org/spreadsheetml/2006/main" ref="J15:M18" displayName="Table_3" id="3">
  <tableColumns count="4">
    <tableColumn name="Mes" id="1"/>
    <tableColumn name="Mañana" id="2"/>
    <tableColumn name="Tarde" id="3"/>
    <tableColumn name="Semanal" id="4"/>
  </tableColumns>
  <tableStyleInfo name="Pedidos diarios por jornadas-style 3" showColumnStripes="0" showFirstColumn="1" showLastColumn="1" showRowStripes="1"/>
</table>
</file>

<file path=xl/tables/table4.xml><?xml version="1.0" encoding="utf-8"?>
<table xmlns="http://schemas.openxmlformats.org/spreadsheetml/2006/main" ref="C24:F27" displayName="Table_4" id="4">
  <tableColumns count="4">
    <tableColumn name="  " id="1"/>
    <tableColumn name="Mañana" id="2"/>
    <tableColumn name="Tarde" id="3"/>
    <tableColumn name="Jornada completa" id="4"/>
  </tableColumns>
  <tableStyleInfo name="Pedidos diarios por jornadas-style 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9" Type="http://schemas.openxmlformats.org/officeDocument/2006/relationships/table" Target="../tables/table4.xml"/><Relationship Id="rId6" Type="http://schemas.openxmlformats.org/officeDocument/2006/relationships/table" Target="../tables/table1.xml"/><Relationship Id="rId7" Type="http://schemas.openxmlformats.org/officeDocument/2006/relationships/table" Target="../tables/table2.xml"/><Relationship Id="rId8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10.71"/>
    <col customWidth="1" min="3" max="3" width="12.0"/>
    <col customWidth="1" min="4" max="4" width="14.71"/>
    <col customWidth="1" min="5" max="5" width="10.71"/>
    <col customWidth="1" min="6" max="6" width="17.86"/>
    <col customWidth="1" min="7" max="10" width="10.71"/>
    <col customWidth="1" min="11" max="11" width="14.86"/>
    <col customWidth="1" min="12" max="12" width="13.14"/>
    <col customWidth="1" min="13" max="13" width="23.14"/>
    <col customWidth="1" min="14" max="17" width="10.71"/>
  </cols>
  <sheetData>
    <row r="3">
      <c r="B3" s="1" t="s">
        <v>0</v>
      </c>
    </row>
    <row r="6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J6" s="2" t="s">
        <v>1</v>
      </c>
      <c r="K6" s="2" t="s">
        <v>3</v>
      </c>
      <c r="L6" s="2" t="s">
        <v>4</v>
      </c>
      <c r="M6" s="2" t="s">
        <v>5</v>
      </c>
    </row>
    <row r="7">
      <c r="B7" s="2" t="s">
        <v>6</v>
      </c>
      <c r="C7" s="3">
        <v>44217.0</v>
      </c>
      <c r="D7" s="2">
        <v>26.0</v>
      </c>
      <c r="E7" s="2">
        <v>18.0</v>
      </c>
      <c r="F7" s="2">
        <v>44.0</v>
      </c>
      <c r="J7" s="2" t="s">
        <v>6</v>
      </c>
      <c r="K7" s="4">
        <f t="shared" ref="K7:M7" si="1">AVERAGE(D7,D12,D17)</f>
        <v>21.33333333</v>
      </c>
      <c r="L7" s="4">
        <f t="shared" si="1"/>
        <v>21.66666667</v>
      </c>
      <c r="M7" s="4">
        <f t="shared" si="1"/>
        <v>43</v>
      </c>
    </row>
    <row r="8">
      <c r="B8" s="2" t="s">
        <v>7</v>
      </c>
      <c r="C8" s="3">
        <v>44216.0</v>
      </c>
      <c r="D8" s="2">
        <v>12.0</v>
      </c>
      <c r="E8" s="2">
        <v>21.0</v>
      </c>
      <c r="F8" s="2">
        <v>33.0</v>
      </c>
      <c r="J8" s="2" t="s">
        <v>7</v>
      </c>
      <c r="K8" s="4">
        <f t="shared" ref="K8:M8" si="2">AVERAGE(D8,D13,D18)</f>
        <v>19.33333333</v>
      </c>
      <c r="L8" s="4">
        <f t="shared" si="2"/>
        <v>24.33333333</v>
      </c>
      <c r="M8" s="4">
        <f t="shared" si="2"/>
        <v>43.66666667</v>
      </c>
    </row>
    <row r="9">
      <c r="B9" s="2" t="s">
        <v>8</v>
      </c>
      <c r="C9" s="3">
        <v>44215.0</v>
      </c>
      <c r="D9" s="2">
        <v>36.0</v>
      </c>
      <c r="E9" s="2">
        <v>21.0</v>
      </c>
      <c r="F9" s="2">
        <v>57.0</v>
      </c>
      <c r="J9" s="2" t="s">
        <v>8</v>
      </c>
      <c r="K9" s="4">
        <f t="shared" ref="K9:M9" si="3">AVERAGE(D9,D14,D19)</f>
        <v>31.66666667</v>
      </c>
      <c r="L9" s="4">
        <f t="shared" si="3"/>
        <v>31.33333333</v>
      </c>
      <c r="M9" s="4">
        <f t="shared" si="3"/>
        <v>63</v>
      </c>
    </row>
    <row r="10">
      <c r="B10" s="2" t="s">
        <v>9</v>
      </c>
      <c r="C10" s="3">
        <v>44214.0</v>
      </c>
      <c r="D10" s="2">
        <v>31.0</v>
      </c>
      <c r="E10" s="2">
        <v>15.0</v>
      </c>
      <c r="F10" s="2">
        <v>46.0</v>
      </c>
      <c r="J10" s="2" t="s">
        <v>9</v>
      </c>
      <c r="K10" s="4">
        <f t="shared" ref="K10:M10" si="4">AVERAGE(D10,D15,D20)</f>
        <v>27.66666667</v>
      </c>
      <c r="L10" s="4">
        <f t="shared" si="4"/>
        <v>20</v>
      </c>
      <c r="M10" s="4">
        <f t="shared" si="4"/>
        <v>47.66666667</v>
      </c>
    </row>
    <row r="11">
      <c r="B11" s="2" t="s">
        <v>10</v>
      </c>
      <c r="C11" s="3">
        <v>44213.0</v>
      </c>
      <c r="D11" s="2">
        <v>20.0</v>
      </c>
      <c r="E11" s="2">
        <v>35.0</v>
      </c>
      <c r="F11" s="2">
        <v>55.0</v>
      </c>
      <c r="J11" s="2" t="s">
        <v>10</v>
      </c>
      <c r="K11" s="4">
        <f t="shared" ref="K11:M11" si="5">AVERAGE(D11,D16,D21)</f>
        <v>42.66666667</v>
      </c>
      <c r="L11" s="4">
        <f t="shared" si="5"/>
        <v>31.33333333</v>
      </c>
      <c r="M11" s="4">
        <f t="shared" si="5"/>
        <v>74</v>
      </c>
    </row>
    <row r="12">
      <c r="B12" s="2" t="s">
        <v>6</v>
      </c>
      <c r="C12" s="3">
        <v>44252.0</v>
      </c>
      <c r="D12" s="2">
        <v>17.0</v>
      </c>
      <c r="E12" s="2">
        <v>25.0</v>
      </c>
      <c r="F12" s="2">
        <f t="shared" ref="F12:F21" si="6">SUM(D12:E12)</f>
        <v>42</v>
      </c>
      <c r="J12" s="5"/>
      <c r="K12" s="5"/>
      <c r="L12" s="5"/>
      <c r="M12" s="5"/>
    </row>
    <row r="13">
      <c r="B13" s="2" t="s">
        <v>7</v>
      </c>
      <c r="C13" s="3">
        <v>44251.0</v>
      </c>
      <c r="D13" s="2">
        <v>16.0</v>
      </c>
      <c r="E13" s="2">
        <v>17.0</v>
      </c>
      <c r="F13" s="2">
        <f t="shared" si="6"/>
        <v>33</v>
      </c>
      <c r="J13" s="5"/>
      <c r="K13" s="5"/>
      <c r="L13" s="5"/>
      <c r="M13" s="5"/>
    </row>
    <row r="14">
      <c r="B14" s="2" t="s">
        <v>8</v>
      </c>
      <c r="C14" s="3">
        <v>44250.0</v>
      </c>
      <c r="D14" s="2">
        <v>26.0</v>
      </c>
      <c r="E14" s="2">
        <v>25.0</v>
      </c>
      <c r="F14" s="2">
        <f t="shared" si="6"/>
        <v>51</v>
      </c>
    </row>
    <row r="15">
      <c r="B15" s="2" t="s">
        <v>9</v>
      </c>
      <c r="C15" s="3">
        <v>44249.0</v>
      </c>
      <c r="D15" s="2">
        <v>28.0</v>
      </c>
      <c r="E15" s="2">
        <v>27.0</v>
      </c>
      <c r="F15" s="2">
        <f t="shared" si="6"/>
        <v>55</v>
      </c>
      <c r="J15" s="2" t="s">
        <v>11</v>
      </c>
      <c r="K15" s="2" t="s">
        <v>3</v>
      </c>
      <c r="L15" s="2" t="s">
        <v>4</v>
      </c>
      <c r="M15" s="2" t="s">
        <v>12</v>
      </c>
    </row>
    <row r="16">
      <c r="B16" s="2" t="s">
        <v>10</v>
      </c>
      <c r="C16" s="3">
        <v>44248.0</v>
      </c>
      <c r="D16" s="2">
        <v>58.0</v>
      </c>
      <c r="E16" s="2">
        <v>23.0</v>
      </c>
      <c r="F16" s="2">
        <f t="shared" si="6"/>
        <v>81</v>
      </c>
      <c r="J16" s="2" t="s">
        <v>13</v>
      </c>
      <c r="K16" s="2">
        <f t="shared" ref="K16:L16" si="7">AVERAGE(D7:D11)</f>
        <v>25</v>
      </c>
      <c r="L16" s="2">
        <f t="shared" si="7"/>
        <v>22</v>
      </c>
      <c r="M16" s="4">
        <f>AVERAGE(F7:F12)</f>
        <v>46.16666667</v>
      </c>
    </row>
    <row r="17">
      <c r="B17" s="2" t="s">
        <v>6</v>
      </c>
      <c r="C17" s="3">
        <v>44266.0</v>
      </c>
      <c r="D17" s="2">
        <v>21.0</v>
      </c>
      <c r="E17" s="2">
        <v>22.0</v>
      </c>
      <c r="F17" s="2">
        <f t="shared" si="6"/>
        <v>43</v>
      </c>
      <c r="J17" s="2" t="s">
        <v>14</v>
      </c>
      <c r="K17" s="2">
        <f t="shared" ref="K17:M17" si="8">AVERAGE(D12:D16)</f>
        <v>29</v>
      </c>
      <c r="L17" s="4">
        <f t="shared" si="8"/>
        <v>23.4</v>
      </c>
      <c r="M17" s="4">
        <f t="shared" si="8"/>
        <v>52.4</v>
      </c>
    </row>
    <row r="18">
      <c r="B18" s="2" t="s">
        <v>7</v>
      </c>
      <c r="C18" s="3">
        <v>44265.0</v>
      </c>
      <c r="D18" s="2">
        <v>30.0</v>
      </c>
      <c r="E18" s="2">
        <v>35.0</v>
      </c>
      <c r="F18" s="2">
        <f t="shared" si="6"/>
        <v>65</v>
      </c>
      <c r="J18" s="2" t="s">
        <v>15</v>
      </c>
      <c r="K18" s="4">
        <f t="shared" ref="K18:M18" si="9">AVERAGE(D17:D21)</f>
        <v>31.6</v>
      </c>
      <c r="L18" s="4">
        <f t="shared" si="9"/>
        <v>31.8</v>
      </c>
      <c r="M18" s="4">
        <f t="shared" si="9"/>
        <v>63.4</v>
      </c>
    </row>
    <row r="19">
      <c r="B19" s="2" t="s">
        <v>8</v>
      </c>
      <c r="C19" s="3">
        <v>44264.0</v>
      </c>
      <c r="D19" s="2">
        <v>33.0</v>
      </c>
      <c r="E19" s="2">
        <v>48.0</v>
      </c>
      <c r="F19" s="2">
        <f t="shared" si="6"/>
        <v>81</v>
      </c>
    </row>
    <row r="20">
      <c r="B20" s="2" t="s">
        <v>9</v>
      </c>
      <c r="C20" s="3">
        <v>44263.0</v>
      </c>
      <c r="D20" s="2">
        <v>24.0</v>
      </c>
      <c r="E20" s="2">
        <v>18.0</v>
      </c>
      <c r="F20" s="2">
        <f t="shared" si="6"/>
        <v>42</v>
      </c>
    </row>
    <row r="21">
      <c r="B21" s="2" t="s">
        <v>10</v>
      </c>
      <c r="C21" s="3">
        <v>44262.0</v>
      </c>
      <c r="D21" s="2">
        <v>50.0</v>
      </c>
      <c r="E21" s="2">
        <v>36.0</v>
      </c>
      <c r="F21" s="2">
        <f t="shared" si="6"/>
        <v>86</v>
      </c>
    </row>
    <row r="22">
      <c r="B22" s="6" t="s">
        <v>16</v>
      </c>
    </row>
    <row r="23">
      <c r="G23" s="5"/>
    </row>
    <row r="24">
      <c r="B24" s="6"/>
      <c r="C24" s="2" t="s">
        <v>17</v>
      </c>
      <c r="D24" s="2" t="s">
        <v>3</v>
      </c>
      <c r="E24" s="2" t="s">
        <v>4</v>
      </c>
      <c r="F24" s="7" t="s">
        <v>5</v>
      </c>
    </row>
    <row r="25" ht="15.75" customHeight="1">
      <c r="C25" s="2" t="s">
        <v>18</v>
      </c>
      <c r="D25" s="8">
        <f t="shared" ref="D25:F25" si="10">AVERAGE(D7:D21)</f>
        <v>28.53333333</v>
      </c>
      <c r="E25" s="8">
        <f t="shared" si="10"/>
        <v>25.73333333</v>
      </c>
      <c r="F25" s="8">
        <f t="shared" si="10"/>
        <v>54.26666667</v>
      </c>
    </row>
    <row r="26" ht="15.75" customHeight="1">
      <c r="C26" s="2" t="s">
        <v>19</v>
      </c>
      <c r="D26" s="2">
        <f t="shared" ref="D26:F26" si="11">MAX(D7:D21)</f>
        <v>58</v>
      </c>
      <c r="E26" s="2">
        <f t="shared" si="11"/>
        <v>48</v>
      </c>
      <c r="F26" s="2">
        <f t="shared" si="11"/>
        <v>86</v>
      </c>
    </row>
    <row r="27" ht="15.75" customHeight="1">
      <c r="C27" s="2" t="s">
        <v>20</v>
      </c>
      <c r="D27" s="2">
        <f t="shared" ref="D27:F27" si="12">MIN(D7:D21)</f>
        <v>12</v>
      </c>
      <c r="E27" s="2">
        <f t="shared" si="12"/>
        <v>15</v>
      </c>
      <c r="F27" s="2">
        <f t="shared" si="12"/>
        <v>33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</sheetData>
  <mergeCells count="1">
    <mergeCell ref="B22:F22"/>
  </mergeCells>
  <printOptions/>
  <pageMargins bottom="0.75" footer="0.0" header="0.0" left="0.7" right="0.7" top="0.75"/>
  <pageSetup orientation="landscape"/>
  <drawing r:id="rId1"/>
  <tableParts count="4">
    <tablePart r:id="rId6"/>
    <tablePart r:id="rId7"/>
    <tablePart r:id="rId8"/>
    <tablePart r:id="rId9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2022-02-02T22:40:49Z</dcterms:created>
  <dc:creator>Acer</dc:creator>
</cp:coreProperties>
</file>